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dec.sharepoint.com/sites/501-SGAMI-Lacarre-Colmar/Documents partages/PROJET/501c-MOE Création locaux services et techniques/04-PRO/Pièces écrites/Lot 10 Peinture/"/>
    </mc:Choice>
  </mc:AlternateContent>
  <xr:revisionPtr revIDLastSave="26" documentId="13_ncr:4000b_{BBB35958-2DE5-494D-95E0-05E25F865008}" xr6:coauthVersionLast="47" xr6:coauthVersionMax="47" xr10:uidLastSave="{23D707CE-8A1E-423E-98BC-8C888DC20881}"/>
  <bookViews>
    <workbookView xWindow="-28920" yWindow="-120" windowWidth="29040" windowHeight="15840" xr2:uid="{00000000-000D-0000-FFFF-FFFF00000000}"/>
  </bookViews>
  <sheets>
    <sheet name="DPGF" sheetId="1" r:id="rId1"/>
  </sheets>
  <definedNames>
    <definedName name="_xlnm.Print_Area" localSheetId="0">DPGF!$A$1:$F$94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F62" i="1" s="1"/>
  <c r="F60" i="1" s="1"/>
  <c r="F69" i="1" s="1"/>
  <c r="D55" i="1"/>
  <c r="F55" i="1" s="1"/>
  <c r="D53" i="1"/>
  <c r="F53" i="1" s="1"/>
  <c r="D49" i="1"/>
  <c r="F49" i="1" s="1"/>
  <c r="D43" i="1"/>
  <c r="F43" i="1" s="1"/>
  <c r="D13" i="1"/>
  <c r="F13" i="1" s="1"/>
  <c r="D21" i="1"/>
  <c r="D20" i="1"/>
  <c r="D23" i="1"/>
  <c r="F47" i="1"/>
  <c r="F46" i="1"/>
  <c r="F45" i="1"/>
  <c r="F44" i="1"/>
  <c r="F42" i="1"/>
  <c r="D41" i="1"/>
  <c r="F41" i="1"/>
  <c r="D40" i="1"/>
  <c r="F40" i="1"/>
  <c r="D39" i="1"/>
  <c r="F39" i="1"/>
  <c r="D38" i="1"/>
  <c r="F38" i="1"/>
  <c r="D37" i="1"/>
  <c r="F37" i="1"/>
  <c r="D36" i="1"/>
  <c r="F36" i="1"/>
  <c r="D35" i="1"/>
  <c r="F35" i="1"/>
  <c r="D34" i="1"/>
  <c r="F34" i="1"/>
  <c r="D33" i="1"/>
  <c r="F33" i="1"/>
  <c r="D32" i="1"/>
  <c r="F32" i="1"/>
  <c r="D31" i="1"/>
  <c r="F31" i="1"/>
  <c r="D30" i="1"/>
  <c r="F30" i="1"/>
  <c r="F29" i="1"/>
  <c r="D28" i="1"/>
  <c r="F28" i="1"/>
  <c r="D27" i="1"/>
  <c r="F27" i="1"/>
  <c r="D26" i="1"/>
  <c r="F26" i="1"/>
  <c r="D25" i="1"/>
  <c r="F25" i="1"/>
  <c r="F24" i="1"/>
  <c r="F23" i="1"/>
  <c r="F22" i="1"/>
  <c r="F21" i="1"/>
  <c r="F20" i="1"/>
  <c r="D19" i="1"/>
  <c r="F19" i="1"/>
  <c r="D18" i="1"/>
  <c r="F18" i="1"/>
  <c r="D17" i="1"/>
  <c r="F17" i="1"/>
  <c r="D16" i="1"/>
  <c r="F16" i="1"/>
  <c r="D15" i="1"/>
  <c r="F15" i="1"/>
  <c r="D14" i="1"/>
  <c r="F14" i="1"/>
  <c r="F48" i="1"/>
  <c r="F50" i="1"/>
  <c r="F51" i="1"/>
  <c r="F52" i="1"/>
  <c r="F54" i="1"/>
  <c r="F56" i="1"/>
  <c r="F57" i="1"/>
  <c r="F58" i="1"/>
  <c r="B69" i="1"/>
  <c r="A69" i="1"/>
  <c r="G13" i="1"/>
  <c r="B68" i="1"/>
  <c r="A68" i="1"/>
  <c r="F11" i="1" l="1"/>
  <c r="F68" i="1" s="1"/>
  <c r="F71" i="1" s="1"/>
  <c r="F73" i="1" s="1"/>
  <c r="F75" i="1" l="1"/>
</calcChain>
</file>

<file path=xl/sharedStrings.xml><?xml version="1.0" encoding="utf-8"?>
<sst xmlns="http://schemas.openxmlformats.org/spreadsheetml/2006/main" count="117" uniqueCount="69">
  <si>
    <t>Pos.</t>
  </si>
  <si>
    <t>U</t>
  </si>
  <si>
    <t>Qté</t>
  </si>
  <si>
    <t>PU € HT</t>
  </si>
  <si>
    <t>PT € HT</t>
  </si>
  <si>
    <t>Les erreurs de quantités, divergences ou ambiguïtés de toute sorte pouvant apparaître dans la décomposition du prix des</t>
  </si>
  <si>
    <t>travaux traités à prix forfaitaire ne peuvent, en aucun cas, conduire à une modification du prix forfaitaire porté dans</t>
  </si>
  <si>
    <t>l'acte d'engagement.</t>
  </si>
  <si>
    <t>L'entrepreneur est tenu de vérifier et de modifier si nécessaire les quantités données à titre indicatif dans la décomposition</t>
  </si>
  <si>
    <t>du prix forfaitaire.</t>
  </si>
  <si>
    <t>Désignation</t>
  </si>
  <si>
    <t>(cachet et signature)</t>
  </si>
  <si>
    <t>LA PERSONNE RESPONSABLE DU MARCHE</t>
  </si>
  <si>
    <t>L'ENTREPRISE</t>
  </si>
  <si>
    <t>S\total</t>
  </si>
  <si>
    <r>
      <t xml:space="preserve">Mention </t>
    </r>
    <r>
      <rPr>
        <i/>
        <sz val="10"/>
        <rFont val="Tahoma"/>
        <family val="2"/>
      </rPr>
      <t>"Lu et approuvé"</t>
    </r>
  </si>
  <si>
    <t>……………………………………………………………………………………………………………………………………</t>
  </si>
  <si>
    <t>En toutes lettres ……………………………………………………………………………………………………………</t>
  </si>
  <si>
    <t>TOTAL € T.T.C.</t>
  </si>
  <si>
    <t>TVA 20,0%</t>
  </si>
  <si>
    <t>A …………………………………                                                             Le ………………………………</t>
  </si>
  <si>
    <t>TOTAL GENERAL € H.T.</t>
  </si>
  <si>
    <t>C-1.</t>
  </si>
  <si>
    <t>C-2.</t>
  </si>
  <si>
    <t xml:space="preserve">RECAPITULATIF </t>
  </si>
  <si>
    <t>C-1.1</t>
  </si>
  <si>
    <t>C-2.1</t>
  </si>
  <si>
    <t>ml</t>
  </si>
  <si>
    <t>m²</t>
  </si>
  <si>
    <t>PEINTURE INTERIEURE</t>
  </si>
  <si>
    <t>PEINTURE SATINEE MURALE</t>
  </si>
  <si>
    <t>PEINTURE MAT MURALE</t>
  </si>
  <si>
    <t>PEINTURE MAT PLAFOND</t>
  </si>
  <si>
    <t>PEINTURE SUR MENUISERIE</t>
  </si>
  <si>
    <t>PEINTURE SUR TUYAUTERIE</t>
  </si>
  <si>
    <t>NETTOYAGE</t>
  </si>
  <si>
    <t>NETTOYAGE DE FIN DE CHANTIER</t>
  </si>
  <si>
    <t>Accueil</t>
  </si>
  <si>
    <t>Entrée</t>
  </si>
  <si>
    <t>Escalier</t>
  </si>
  <si>
    <t>Circulation</t>
  </si>
  <si>
    <t>Local ingr.</t>
  </si>
  <si>
    <t>Local scellés</t>
  </si>
  <si>
    <t>Local sécurisé dans scellées</t>
  </si>
  <si>
    <t>Stock. mat. PTS</t>
  </si>
  <si>
    <t>Séchage</t>
  </si>
  <si>
    <t>Labo micro-tr.</t>
  </si>
  <si>
    <t>Labo optique</t>
  </si>
  <si>
    <t>San. - buand.</t>
  </si>
  <si>
    <t>Douche</t>
  </si>
  <si>
    <t>Labo ph/chim</t>
  </si>
  <si>
    <t>Local technique</t>
  </si>
  <si>
    <t>Cafétaria/Réunion</t>
  </si>
  <si>
    <t>Enquêteurs TIC</t>
  </si>
  <si>
    <t>TIC - 1</t>
  </si>
  <si>
    <t>TIC - 2</t>
  </si>
  <si>
    <t>TIC - 3</t>
  </si>
  <si>
    <t>Ménage</t>
  </si>
  <si>
    <t>Sanitaire</t>
  </si>
  <si>
    <t>WC</t>
  </si>
  <si>
    <t>Mat. interv.</t>
  </si>
  <si>
    <t>C-1.2</t>
  </si>
  <si>
    <t>C-1.3</t>
  </si>
  <si>
    <t>C-1.4</t>
  </si>
  <si>
    <t>C-1.5</t>
  </si>
  <si>
    <t>C-1.6</t>
  </si>
  <si>
    <t>C-1.7</t>
  </si>
  <si>
    <t>PEINTURE VELOURS PLAFOND</t>
  </si>
  <si>
    <t>PEINTURE SUR HUISSERIE BOIS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</si>
</sst>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7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sz val="8"/>
      <name val="Calibri"/>
      <family val="2"/>
    </font>
    <font>
      <i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6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4" fontId="1" fillId="0" borderId="1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6" xfId="0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 wrapText="1"/>
    </xf>
    <xf numFmtId="0" fontId="3" fillId="2" borderId="12" xfId="0" applyFon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>
      <alignment vertic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4" fontId="1" fillId="2" borderId="10" xfId="0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left" vertical="center" indent="1"/>
    </xf>
    <xf numFmtId="0" fontId="2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3" borderId="13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4" fontId="1" fillId="3" borderId="6" xfId="0" applyNumberFormat="1" applyFont="1" applyFill="1" applyBorder="1" applyAlignment="1" applyProtection="1">
      <alignment vertical="center"/>
      <protection locked="0"/>
    </xf>
    <xf numFmtId="4" fontId="1" fillId="3" borderId="11" xfId="0" applyNumberFormat="1" applyFont="1" applyFill="1" applyBorder="1" applyAlignment="1" applyProtection="1">
      <alignment vertical="center"/>
      <protection locked="0"/>
    </xf>
    <xf numFmtId="0" fontId="2" fillId="3" borderId="13" xfId="0" applyFont="1" applyFill="1" applyBorder="1" applyAlignment="1">
      <alignment vertical="center"/>
    </xf>
    <xf numFmtId="1" fontId="1" fillId="0" borderId="6" xfId="0" applyNumberFormat="1" applyFont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14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2" fontId="2" fillId="0" borderId="14" xfId="0" applyNumberFormat="1" applyFont="1" applyBorder="1" applyAlignment="1" applyProtection="1">
      <alignment horizontal="center" vertical="center"/>
      <protection locked="0"/>
    </xf>
    <xf numFmtId="4" fontId="2" fillId="0" borderId="15" xfId="0" applyNumberFormat="1" applyFont="1" applyBorder="1" applyAlignment="1" applyProtection="1">
      <alignment horizontal="right" vertical="center"/>
      <protection locked="0"/>
    </xf>
    <xf numFmtId="4" fontId="2" fillId="0" borderId="12" xfId="0" applyNumberFormat="1" applyFont="1" applyBorder="1" applyAlignment="1" applyProtection="1">
      <alignment horizontal="right" vertical="center"/>
      <protection locked="0"/>
    </xf>
    <xf numFmtId="4" fontId="2" fillId="0" borderId="16" xfId="0" applyNumberFormat="1" applyFont="1" applyBorder="1" applyAlignment="1" applyProtection="1">
      <alignment horizontal="right" vertical="center"/>
      <protection locked="0"/>
    </xf>
  </cellXfs>
  <cellStyles count="2">
    <cellStyle name="Normal" xfId="0" builtinId="0"/>
    <cellStyle name="Normal 3" xfId="1" xr:uid="{00000000-0005-0000-0000-000001000000}"/>
  </cellStyles>
  <dxfs count="11"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88"/>
  <sheetViews>
    <sheetView showZeros="0" tabSelected="1" view="pageLayout" zoomScale="115" zoomScaleNormal="100" zoomScaleSheetLayoutView="115" zoomScalePageLayoutView="115" workbookViewId="0">
      <selection activeCell="E42" sqref="E42"/>
    </sheetView>
  </sheetViews>
  <sheetFormatPr baseColWidth="10" defaultColWidth="11.3984375" defaultRowHeight="12.75" outlineLevelRow="1" outlineLevelCol="1" x14ac:dyDescent="0.35"/>
  <cols>
    <col min="1" max="1" width="7.1328125" style="3" customWidth="1"/>
    <col min="2" max="2" width="66.3984375" style="3" customWidth="1"/>
    <col min="3" max="3" width="6.59765625" style="3" customWidth="1"/>
    <col min="4" max="4" width="11.3984375" style="17"/>
    <col min="5" max="5" width="12.73046875" style="17" customWidth="1" outlineLevel="1"/>
    <col min="6" max="6" width="19.265625" style="17" customWidth="1" outlineLevel="1"/>
    <col min="7" max="7" width="4.73046875" style="3" customWidth="1"/>
    <col min="8" max="8" width="40" style="35" hidden="1" customWidth="1" outlineLevel="1"/>
    <col min="9" max="9" width="6.265625" style="4" customWidth="1" collapsed="1"/>
    <col min="10" max="10" width="46" style="5" hidden="1" customWidth="1" outlineLevel="1"/>
    <col min="11" max="11" width="11.3984375" style="5" collapsed="1"/>
    <col min="12" max="16384" width="11.3984375" style="5"/>
  </cols>
  <sheetData>
    <row r="2" spans="1:9" x14ac:dyDescent="0.35">
      <c r="A2" s="1" t="s">
        <v>5</v>
      </c>
    </row>
    <row r="3" spans="1:9" x14ac:dyDescent="0.35">
      <c r="A3" s="1" t="s">
        <v>6</v>
      </c>
    </row>
    <row r="4" spans="1:9" x14ac:dyDescent="0.35">
      <c r="A4" s="1" t="s">
        <v>7</v>
      </c>
      <c r="H4" s="5"/>
      <c r="I4" s="5"/>
    </row>
    <row r="5" spans="1:9" x14ac:dyDescent="0.35">
      <c r="A5" s="1" t="s">
        <v>8</v>
      </c>
      <c r="H5" s="5"/>
      <c r="I5" s="5"/>
    </row>
    <row r="6" spans="1:9" x14ac:dyDescent="0.35">
      <c r="A6" s="1" t="s">
        <v>9</v>
      </c>
      <c r="H6" s="5"/>
      <c r="I6" s="5"/>
    </row>
    <row r="7" spans="1:9" ht="13.15" thickBot="1" x14ac:dyDescent="0.4">
      <c r="A7" s="1"/>
      <c r="D7" s="3"/>
      <c r="G7" s="12"/>
      <c r="H7" s="5"/>
      <c r="I7" s="5"/>
    </row>
    <row r="8" spans="1:9" ht="37.5" customHeight="1" x14ac:dyDescent="0.35">
      <c r="A8" s="6" t="s">
        <v>0</v>
      </c>
      <c r="B8" s="6" t="s">
        <v>10</v>
      </c>
      <c r="C8" s="6" t="s">
        <v>1</v>
      </c>
      <c r="D8" s="20" t="s">
        <v>2</v>
      </c>
      <c r="E8" s="20" t="s">
        <v>3</v>
      </c>
      <c r="F8" s="21" t="s">
        <v>4</v>
      </c>
      <c r="G8" s="50"/>
      <c r="H8" s="5"/>
      <c r="I8" s="5"/>
    </row>
    <row r="9" spans="1:9" x14ac:dyDescent="0.35">
      <c r="A9" s="44"/>
      <c r="B9" s="7"/>
      <c r="C9" s="8"/>
      <c r="D9" s="22"/>
      <c r="E9" s="23"/>
      <c r="F9" s="24"/>
      <c r="G9" s="9"/>
      <c r="H9" s="5"/>
      <c r="I9" s="5"/>
    </row>
    <row r="10" spans="1:9" x14ac:dyDescent="0.35">
      <c r="A10" s="45"/>
      <c r="B10" s="2"/>
      <c r="C10" s="11"/>
      <c r="D10" s="27"/>
      <c r="E10" s="28"/>
      <c r="F10" s="29"/>
      <c r="G10" s="9"/>
      <c r="H10" s="5"/>
      <c r="I10" s="5"/>
    </row>
    <row r="11" spans="1:9" x14ac:dyDescent="0.35">
      <c r="A11" s="46" t="s">
        <v>22</v>
      </c>
      <c r="B11" s="39" t="s">
        <v>29</v>
      </c>
      <c r="C11" s="10"/>
      <c r="D11" s="25"/>
      <c r="E11" s="38" t="s">
        <v>14</v>
      </c>
      <c r="F11" s="26">
        <f>SUM(F12:F59)</f>
        <v>0</v>
      </c>
      <c r="G11" s="9"/>
      <c r="H11" s="5"/>
      <c r="I11" s="5"/>
    </row>
    <row r="12" spans="1:9" x14ac:dyDescent="0.35">
      <c r="A12" s="34"/>
      <c r="B12" s="2"/>
      <c r="C12" s="11"/>
      <c r="D12" s="27"/>
      <c r="E12" s="28"/>
      <c r="F12" s="29"/>
      <c r="G12" s="9"/>
      <c r="H12" s="5"/>
      <c r="I12" s="5"/>
    </row>
    <row r="13" spans="1:9" x14ac:dyDescent="0.35">
      <c r="A13" s="45" t="s">
        <v>25</v>
      </c>
      <c r="B13" s="43" t="s">
        <v>30</v>
      </c>
      <c r="C13" s="11" t="s">
        <v>28</v>
      </c>
      <c r="D13" s="57">
        <f>ROUNDUP(SUM(D14:D41),0)</f>
        <v>708</v>
      </c>
      <c r="E13" s="16"/>
      <c r="F13" s="30">
        <f t="shared" ref="F13:F58" si="0">E13*$D13</f>
        <v>0</v>
      </c>
      <c r="G13" s="9">
        <f>0</f>
        <v>0</v>
      </c>
      <c r="H13" s="5"/>
      <c r="I13" s="5"/>
    </row>
    <row r="14" spans="1:9" hidden="1" outlineLevel="1" x14ac:dyDescent="0.35">
      <c r="A14" s="51"/>
      <c r="B14" s="52" t="s">
        <v>37</v>
      </c>
      <c r="C14" s="53" t="s">
        <v>28</v>
      </c>
      <c r="D14" s="58">
        <f>(12.23*2.5)-(2.9*2.5)-(1.9*1.2)</f>
        <v>21.045000000000002</v>
      </c>
      <c r="E14" s="54"/>
      <c r="F14" s="55">
        <f t="shared" si="0"/>
        <v>0</v>
      </c>
      <c r="G14" s="9"/>
      <c r="H14" s="5"/>
      <c r="I14" s="5"/>
    </row>
    <row r="15" spans="1:9" hidden="1" outlineLevel="1" x14ac:dyDescent="0.35">
      <c r="A15" s="56"/>
      <c r="B15" s="52" t="s">
        <v>38</v>
      </c>
      <c r="C15" s="53" t="s">
        <v>28</v>
      </c>
      <c r="D15" s="58">
        <f>(13.76*2.25)-(2.9*2.25)-(1.2*2.25)-2.1</f>
        <v>19.635000000000002</v>
      </c>
      <c r="E15" s="54"/>
      <c r="F15" s="55">
        <f t="shared" si="0"/>
        <v>0</v>
      </c>
      <c r="G15" s="9"/>
      <c r="H15" s="5"/>
      <c r="I15" s="5"/>
    </row>
    <row r="16" spans="1:9" hidden="1" outlineLevel="1" x14ac:dyDescent="0.35">
      <c r="A16" s="51"/>
      <c r="B16" s="52" t="s">
        <v>39</v>
      </c>
      <c r="C16" s="53" t="s">
        <v>28</v>
      </c>
      <c r="D16" s="58">
        <f>(9.24*2.5)/2</f>
        <v>11.55</v>
      </c>
      <c r="E16" s="54"/>
      <c r="F16" s="55">
        <f t="shared" si="0"/>
        <v>0</v>
      </c>
      <c r="G16" s="9"/>
      <c r="H16" s="5"/>
      <c r="I16" s="5"/>
    </row>
    <row r="17" spans="1:9" hidden="1" outlineLevel="1" x14ac:dyDescent="0.35">
      <c r="A17" s="51"/>
      <c r="B17" s="52" t="s">
        <v>40</v>
      </c>
      <c r="C17" s="53" t="s">
        <v>28</v>
      </c>
      <c r="D17" s="58">
        <f>(44.22*2.25)-(2.1*9)-(2*2.1)</f>
        <v>76.394999999999996</v>
      </c>
      <c r="E17" s="54"/>
      <c r="F17" s="55">
        <f t="shared" si="0"/>
        <v>0</v>
      </c>
      <c r="G17" s="9"/>
      <c r="H17" s="5"/>
      <c r="I17" s="5"/>
    </row>
    <row r="18" spans="1:9" hidden="1" outlineLevel="1" x14ac:dyDescent="0.35">
      <c r="A18" s="56"/>
      <c r="B18" s="52" t="s">
        <v>41</v>
      </c>
      <c r="C18" s="53" t="s">
        <v>28</v>
      </c>
      <c r="D18" s="58">
        <f>12.1*2.5-2.1</f>
        <v>28.15</v>
      </c>
      <c r="E18" s="54"/>
      <c r="F18" s="55">
        <f t="shared" si="0"/>
        <v>0</v>
      </c>
      <c r="G18" s="9"/>
      <c r="H18" s="5"/>
      <c r="I18" s="5"/>
    </row>
    <row r="19" spans="1:9" hidden="1" outlineLevel="1" x14ac:dyDescent="0.35">
      <c r="A19" s="51"/>
      <c r="B19" s="52" t="s">
        <v>44</v>
      </c>
      <c r="C19" s="53" t="s">
        <v>28</v>
      </c>
      <c r="D19" s="58">
        <f>(12.14*2.5)-(1.9*1.2)-2.1</f>
        <v>25.97</v>
      </c>
      <c r="E19" s="54"/>
      <c r="F19" s="55">
        <f t="shared" si="0"/>
        <v>0</v>
      </c>
      <c r="G19" s="9"/>
      <c r="H19" s="5"/>
      <c r="I19" s="5"/>
    </row>
    <row r="20" spans="1:9" hidden="1" outlineLevel="1" x14ac:dyDescent="0.35">
      <c r="A20" s="51"/>
      <c r="B20" s="52" t="s">
        <v>42</v>
      </c>
      <c r="C20" s="53" t="s">
        <v>28</v>
      </c>
      <c r="D20" s="58">
        <f>(15.23*2.55)-2.1-(0.8*2.1)</f>
        <v>35.0565</v>
      </c>
      <c r="E20" s="54"/>
      <c r="F20" s="55">
        <f t="shared" si="0"/>
        <v>0</v>
      </c>
      <c r="G20" s="9"/>
      <c r="H20" s="5"/>
      <c r="I20" s="5"/>
    </row>
    <row r="21" spans="1:9" hidden="1" outlineLevel="1" x14ac:dyDescent="0.35">
      <c r="A21" s="56"/>
      <c r="B21" s="52" t="s">
        <v>43</v>
      </c>
      <c r="C21" s="53" t="s">
        <v>28</v>
      </c>
      <c r="D21" s="58">
        <f>(4.13*2.55)-(0.8*2.1)</f>
        <v>8.8514999999999997</v>
      </c>
      <c r="E21" s="54"/>
      <c r="F21" s="55">
        <f t="shared" si="0"/>
        <v>0</v>
      </c>
      <c r="G21" s="9"/>
      <c r="H21" s="5"/>
      <c r="I21" s="5"/>
    </row>
    <row r="22" spans="1:9" hidden="1" outlineLevel="1" x14ac:dyDescent="0.35">
      <c r="A22" s="51"/>
      <c r="B22" s="52" t="s">
        <v>45</v>
      </c>
      <c r="C22" s="53" t="s">
        <v>28</v>
      </c>
      <c r="D22" s="58">
        <v>0</v>
      </c>
      <c r="E22" s="54"/>
      <c r="F22" s="55">
        <f t="shared" si="0"/>
        <v>0</v>
      </c>
      <c r="G22" s="9"/>
      <c r="H22" s="5"/>
      <c r="I22" s="5"/>
    </row>
    <row r="23" spans="1:9" hidden="1" outlineLevel="1" x14ac:dyDescent="0.35">
      <c r="A23" s="51"/>
      <c r="B23" s="52" t="s">
        <v>46</v>
      </c>
      <c r="C23" s="53" t="s">
        <v>28</v>
      </c>
      <c r="D23" s="58">
        <f>(13.7*2.55)-(1.9*1.2)-2.1</f>
        <v>30.554999999999993</v>
      </c>
      <c r="E23" s="54"/>
      <c r="F23" s="55">
        <f t="shared" si="0"/>
        <v>0</v>
      </c>
      <c r="G23" s="9"/>
      <c r="H23" s="5"/>
      <c r="I23" s="5"/>
    </row>
    <row r="24" spans="1:9" hidden="1" outlineLevel="1" x14ac:dyDescent="0.35">
      <c r="A24" s="56"/>
      <c r="B24" s="52" t="s">
        <v>47</v>
      </c>
      <c r="C24" s="53" t="s">
        <v>28</v>
      </c>
      <c r="D24" s="58">
        <v>0</v>
      </c>
      <c r="E24" s="54"/>
      <c r="F24" s="55">
        <f t="shared" si="0"/>
        <v>0</v>
      </c>
      <c r="G24" s="9"/>
      <c r="H24" s="5"/>
      <c r="I24" s="5"/>
    </row>
    <row r="25" spans="1:9" hidden="1" outlineLevel="1" x14ac:dyDescent="0.35">
      <c r="A25" s="51"/>
      <c r="B25" s="52" t="s">
        <v>48</v>
      </c>
      <c r="C25" s="53" t="s">
        <v>28</v>
      </c>
      <c r="D25" s="58">
        <f>(11.4*2.5)-2.1-(0.8*2.1*2)-(1.55*1.2)</f>
        <v>21.18</v>
      </c>
      <c r="E25" s="54"/>
      <c r="F25" s="55">
        <f t="shared" si="0"/>
        <v>0</v>
      </c>
      <c r="G25" s="9"/>
      <c r="H25" s="5"/>
      <c r="I25" s="5"/>
    </row>
    <row r="26" spans="1:9" hidden="1" outlineLevel="1" x14ac:dyDescent="0.35">
      <c r="A26" s="56"/>
      <c r="B26" s="52" t="s">
        <v>49</v>
      </c>
      <c r="C26" s="53" t="s">
        <v>28</v>
      </c>
      <c r="D26" s="58">
        <f>(5.05*2.5)-(0.8*2.1)-(2.43*2.5)</f>
        <v>4.87</v>
      </c>
      <c r="E26" s="54"/>
      <c r="F26" s="55">
        <f t="shared" si="0"/>
        <v>0</v>
      </c>
      <c r="G26" s="9"/>
      <c r="H26" s="5"/>
      <c r="I26" s="5"/>
    </row>
    <row r="27" spans="1:9" hidden="1" outlineLevel="1" x14ac:dyDescent="0.35">
      <c r="A27" s="51"/>
      <c r="B27" s="52" t="s">
        <v>49</v>
      </c>
      <c r="C27" s="53" t="s">
        <v>28</v>
      </c>
      <c r="D27" s="58">
        <f>(5.05*2.5)-(0.8*2.1)-(2.43*2.5)</f>
        <v>4.87</v>
      </c>
      <c r="E27" s="54"/>
      <c r="F27" s="55">
        <f t="shared" si="0"/>
        <v>0</v>
      </c>
      <c r="G27" s="9"/>
      <c r="H27" s="5"/>
      <c r="I27" s="5"/>
    </row>
    <row r="28" spans="1:9" hidden="1" outlineLevel="1" x14ac:dyDescent="0.35">
      <c r="A28" s="51"/>
      <c r="B28" s="52" t="s">
        <v>50</v>
      </c>
      <c r="C28" s="53" t="s">
        <v>28</v>
      </c>
      <c r="D28" s="58">
        <f>(22.9*2.5)-(7.8*0.25)-(1.9*1.2)-2.1-(3.8*2.5)</f>
        <v>41.419999999999995</v>
      </c>
      <c r="E28" s="54"/>
      <c r="F28" s="55">
        <f t="shared" si="0"/>
        <v>0</v>
      </c>
      <c r="G28" s="9"/>
      <c r="H28" s="5"/>
      <c r="I28" s="5"/>
    </row>
    <row r="29" spans="1:9" hidden="1" outlineLevel="1" x14ac:dyDescent="0.35">
      <c r="A29" s="56"/>
      <c r="B29" s="52" t="s">
        <v>51</v>
      </c>
      <c r="C29" s="53" t="s">
        <v>28</v>
      </c>
      <c r="D29" s="58">
        <v>0</v>
      </c>
      <c r="E29" s="54"/>
      <c r="F29" s="55">
        <f t="shared" si="0"/>
        <v>0</v>
      </c>
      <c r="G29" s="9"/>
      <c r="H29" s="5"/>
      <c r="I29" s="5"/>
    </row>
    <row r="30" spans="1:9" hidden="1" outlineLevel="1" x14ac:dyDescent="0.35">
      <c r="A30" s="51"/>
      <c r="B30" s="52" t="s">
        <v>52</v>
      </c>
      <c r="C30" s="53" t="s">
        <v>28</v>
      </c>
      <c r="D30" s="58">
        <f>(18.4*2.5)-(7*0.25)-(1.9*1.3)-2.1</f>
        <v>39.68</v>
      </c>
      <c r="E30" s="54"/>
      <c r="F30" s="55">
        <f t="shared" si="0"/>
        <v>0</v>
      </c>
      <c r="G30" s="9"/>
      <c r="H30" s="5"/>
      <c r="I30" s="5"/>
    </row>
    <row r="31" spans="1:9" hidden="1" outlineLevel="1" x14ac:dyDescent="0.35">
      <c r="A31" s="51"/>
      <c r="B31" s="52" t="s">
        <v>39</v>
      </c>
      <c r="C31" s="53" t="s">
        <v>28</v>
      </c>
      <c r="D31" s="58">
        <f>8.74*2.5</f>
        <v>21.85</v>
      </c>
      <c r="E31" s="54"/>
      <c r="F31" s="55">
        <f t="shared" si="0"/>
        <v>0</v>
      </c>
      <c r="G31" s="9"/>
      <c r="H31" s="5"/>
      <c r="I31" s="5"/>
    </row>
    <row r="32" spans="1:9" hidden="1" outlineLevel="1" x14ac:dyDescent="0.35">
      <c r="A32" s="56"/>
      <c r="B32" s="52" t="s">
        <v>40</v>
      </c>
      <c r="C32" s="53" t="s">
        <v>28</v>
      </c>
      <c r="D32" s="58">
        <f>(52.76*2.25)-(2.1*8)</f>
        <v>101.91</v>
      </c>
      <c r="E32" s="54"/>
      <c r="F32" s="55">
        <f t="shared" si="0"/>
        <v>0</v>
      </c>
      <c r="G32" s="9"/>
      <c r="H32" s="5"/>
      <c r="I32" s="5"/>
    </row>
    <row r="33" spans="1:9" hidden="1" outlineLevel="1" x14ac:dyDescent="0.35">
      <c r="A33" s="51"/>
      <c r="B33" s="52" t="s">
        <v>53</v>
      </c>
      <c r="C33" s="53" t="s">
        <v>28</v>
      </c>
      <c r="D33" s="58">
        <f>(23.9*2.5)-(1.9*1.3*2)-2.1</f>
        <v>52.71</v>
      </c>
      <c r="E33" s="54"/>
      <c r="F33" s="55">
        <f t="shared" si="0"/>
        <v>0</v>
      </c>
      <c r="G33" s="9"/>
      <c r="H33" s="5"/>
      <c r="I33" s="5"/>
    </row>
    <row r="34" spans="1:9" hidden="1" outlineLevel="1" x14ac:dyDescent="0.35">
      <c r="A34" s="51"/>
      <c r="B34" s="52" t="s">
        <v>54</v>
      </c>
      <c r="C34" s="53" t="s">
        <v>28</v>
      </c>
      <c r="D34" s="58">
        <f>(13.8*2.5)-(1.9*1.3)-2.1</f>
        <v>29.93</v>
      </c>
      <c r="E34" s="54"/>
      <c r="F34" s="55">
        <f t="shared" si="0"/>
        <v>0</v>
      </c>
      <c r="G34" s="9"/>
      <c r="H34" s="5"/>
      <c r="I34" s="5"/>
    </row>
    <row r="35" spans="1:9" hidden="1" outlineLevel="1" x14ac:dyDescent="0.35">
      <c r="A35" s="51"/>
      <c r="B35" s="52" t="s">
        <v>55</v>
      </c>
      <c r="C35" s="53" t="s">
        <v>28</v>
      </c>
      <c r="D35" s="58">
        <f>(14.2*2.5)-(1.9*1.3)-2.1</f>
        <v>30.93</v>
      </c>
      <c r="E35" s="54"/>
      <c r="F35" s="55">
        <f t="shared" si="0"/>
        <v>0</v>
      </c>
      <c r="G35" s="9"/>
      <c r="H35" s="5"/>
      <c r="I35" s="5"/>
    </row>
    <row r="36" spans="1:9" hidden="1" outlineLevel="1" x14ac:dyDescent="0.35">
      <c r="A36" s="51"/>
      <c r="B36" s="52" t="s">
        <v>56</v>
      </c>
      <c r="C36" s="53" t="s">
        <v>28</v>
      </c>
      <c r="D36" s="58">
        <f>(13.86*2.5)-(1.9*1.3)-2.1</f>
        <v>30.08</v>
      </c>
      <c r="E36" s="54"/>
      <c r="F36" s="55">
        <f t="shared" si="0"/>
        <v>0</v>
      </c>
      <c r="G36" s="9"/>
      <c r="H36" s="5"/>
      <c r="I36" s="5"/>
    </row>
    <row r="37" spans="1:9" hidden="1" outlineLevel="1" x14ac:dyDescent="0.35">
      <c r="A37" s="56"/>
      <c r="B37" s="52" t="s">
        <v>57</v>
      </c>
      <c r="C37" s="53" t="s">
        <v>28</v>
      </c>
      <c r="D37" s="58">
        <f>(5.46*2.5)-2.1</f>
        <v>11.55</v>
      </c>
      <c r="E37" s="54"/>
      <c r="F37" s="55">
        <f t="shared" si="0"/>
        <v>0</v>
      </c>
      <c r="G37" s="9"/>
      <c r="H37" s="5"/>
      <c r="I37" s="5"/>
    </row>
    <row r="38" spans="1:9" hidden="1" outlineLevel="1" x14ac:dyDescent="0.35">
      <c r="A38" s="51"/>
      <c r="B38" s="52" t="s">
        <v>58</v>
      </c>
      <c r="C38" s="53" t="s">
        <v>28</v>
      </c>
      <c r="D38" s="58">
        <f>(11.06*2.5)-(2.1*2)-(0.9*2.1*2)-(1.9*1.3)-(2.19*1.2)</f>
        <v>14.572000000000003</v>
      </c>
      <c r="E38" s="54"/>
      <c r="F38" s="55">
        <f t="shared" si="0"/>
        <v>0</v>
      </c>
      <c r="G38" s="9"/>
      <c r="H38" s="5"/>
      <c r="I38" s="5"/>
    </row>
    <row r="39" spans="1:9" hidden="1" outlineLevel="1" x14ac:dyDescent="0.35">
      <c r="A39" s="51"/>
      <c r="B39" s="52" t="s">
        <v>59</v>
      </c>
      <c r="C39" s="53" t="s">
        <v>28</v>
      </c>
      <c r="D39" s="58">
        <f>(4.74*2.5)-(0.9*2.1)-(3.21*1.2)</f>
        <v>6.1080000000000005</v>
      </c>
      <c r="E39" s="54"/>
      <c r="F39" s="55">
        <f t="shared" si="0"/>
        <v>0</v>
      </c>
      <c r="G39" s="9"/>
      <c r="H39" s="5"/>
      <c r="I39" s="5"/>
    </row>
    <row r="40" spans="1:9" hidden="1" outlineLevel="1" x14ac:dyDescent="0.35">
      <c r="A40" s="56"/>
      <c r="B40" s="52" t="s">
        <v>59</v>
      </c>
      <c r="C40" s="53" t="s">
        <v>28</v>
      </c>
      <c r="D40" s="58">
        <f>(4.74*2.5)-(0.9*2.1)-(3.21*1.2)</f>
        <v>6.1080000000000005</v>
      </c>
      <c r="E40" s="54"/>
      <c r="F40" s="55">
        <f t="shared" si="0"/>
        <v>0</v>
      </c>
      <c r="G40" s="9"/>
      <c r="H40" s="5"/>
      <c r="I40" s="5"/>
    </row>
    <row r="41" spans="1:9" hidden="1" outlineLevel="1" x14ac:dyDescent="0.35">
      <c r="A41" s="51"/>
      <c r="B41" s="52" t="s">
        <v>60</v>
      </c>
      <c r="C41" s="53" t="s">
        <v>28</v>
      </c>
      <c r="D41" s="58">
        <f>(14.48*2.5)-(6.01*0.25)-2.1</f>
        <v>32.597500000000004</v>
      </c>
      <c r="E41" s="54"/>
      <c r="F41" s="55">
        <f t="shared" si="0"/>
        <v>0</v>
      </c>
      <c r="G41" s="9"/>
      <c r="H41" s="5"/>
      <c r="I41" s="5"/>
    </row>
    <row r="42" spans="1:9" collapsed="1" x14ac:dyDescent="0.35">
      <c r="A42" s="49"/>
      <c r="B42" s="43"/>
      <c r="C42" s="11"/>
      <c r="D42" s="11"/>
      <c r="E42" s="16"/>
      <c r="F42" s="30">
        <f t="shared" si="0"/>
        <v>0</v>
      </c>
      <c r="G42" s="9"/>
      <c r="H42" s="5"/>
      <c r="I42" s="5"/>
    </row>
    <row r="43" spans="1:9" x14ac:dyDescent="0.35">
      <c r="A43" s="45" t="s">
        <v>61</v>
      </c>
      <c r="B43" s="43" t="s">
        <v>67</v>
      </c>
      <c r="C43" s="11" t="s">
        <v>28</v>
      </c>
      <c r="D43" s="57">
        <f>ROUNDUP(SUM(D44:D47),0)</f>
        <v>38</v>
      </c>
      <c r="E43" s="16"/>
      <c r="F43" s="30">
        <f t="shared" si="0"/>
        <v>0</v>
      </c>
      <c r="G43" s="9"/>
      <c r="H43" s="5"/>
      <c r="I43" s="5"/>
    </row>
    <row r="44" spans="1:9" hidden="1" outlineLevel="1" x14ac:dyDescent="0.35">
      <c r="A44" s="51"/>
      <c r="B44" s="52" t="s">
        <v>46</v>
      </c>
      <c r="C44" s="53" t="s">
        <v>28</v>
      </c>
      <c r="D44" s="58">
        <v>11.73</v>
      </c>
      <c r="E44" s="54"/>
      <c r="F44" s="55">
        <f>E44*$D44</f>
        <v>0</v>
      </c>
      <c r="G44" s="9"/>
      <c r="H44" s="5"/>
      <c r="I44" s="5"/>
    </row>
    <row r="45" spans="1:9" hidden="1" outlineLevel="1" x14ac:dyDescent="0.35">
      <c r="A45" s="56"/>
      <c r="B45" s="52" t="s">
        <v>49</v>
      </c>
      <c r="C45" s="53" t="s">
        <v>28</v>
      </c>
      <c r="D45" s="58">
        <v>1.38</v>
      </c>
      <c r="E45" s="54"/>
      <c r="F45" s="55">
        <f>E45*$D45</f>
        <v>0</v>
      </c>
      <c r="G45" s="9"/>
      <c r="H45" s="5"/>
      <c r="I45" s="5"/>
    </row>
    <row r="46" spans="1:9" hidden="1" outlineLevel="1" x14ac:dyDescent="0.35">
      <c r="A46" s="51"/>
      <c r="B46" s="52" t="s">
        <v>49</v>
      </c>
      <c r="C46" s="53" t="s">
        <v>28</v>
      </c>
      <c r="D46" s="58">
        <v>1.38</v>
      </c>
      <c r="E46" s="54"/>
      <c r="F46" s="55">
        <f>E46*$D46</f>
        <v>0</v>
      </c>
      <c r="G46" s="9"/>
      <c r="H46" s="5"/>
      <c r="I46" s="5"/>
    </row>
    <row r="47" spans="1:9" hidden="1" outlineLevel="1" x14ac:dyDescent="0.35">
      <c r="A47" s="51"/>
      <c r="B47" s="52" t="s">
        <v>50</v>
      </c>
      <c r="C47" s="53" t="s">
        <v>28</v>
      </c>
      <c r="D47" s="58">
        <v>22.7</v>
      </c>
      <c r="E47" s="54"/>
      <c r="F47" s="55">
        <f>E47*$D47</f>
        <v>0</v>
      </c>
      <c r="G47" s="9"/>
      <c r="H47" s="5"/>
      <c r="I47" s="5"/>
    </row>
    <row r="48" spans="1:9" collapsed="1" x14ac:dyDescent="0.35">
      <c r="A48" s="45"/>
      <c r="B48" s="43"/>
      <c r="C48" s="11"/>
      <c r="D48" s="11"/>
      <c r="E48" s="16"/>
      <c r="F48" s="30">
        <f t="shared" si="0"/>
        <v>0</v>
      </c>
      <c r="G48" s="9"/>
      <c r="H48" s="5"/>
      <c r="I48" s="5"/>
    </row>
    <row r="49" spans="1:9" x14ac:dyDescent="0.35">
      <c r="A49" s="45" t="s">
        <v>62</v>
      </c>
      <c r="B49" s="43" t="s">
        <v>31</v>
      </c>
      <c r="C49" s="11" t="s">
        <v>28</v>
      </c>
      <c r="D49" s="57">
        <f>ROUNDUP(15*2.55-2.1,0)</f>
        <v>37</v>
      </c>
      <c r="E49" s="16"/>
      <c r="F49" s="30">
        <f t="shared" si="0"/>
        <v>0</v>
      </c>
      <c r="G49" s="9"/>
      <c r="H49" s="5"/>
      <c r="I49" s="5"/>
    </row>
    <row r="50" spans="1:9" x14ac:dyDescent="0.35">
      <c r="A50" s="45"/>
      <c r="B50" s="43"/>
      <c r="C50" s="11"/>
      <c r="D50" s="11"/>
      <c r="E50" s="16"/>
      <c r="F50" s="30">
        <f t="shared" si="0"/>
        <v>0</v>
      </c>
      <c r="G50" s="9"/>
      <c r="H50" s="5"/>
      <c r="I50" s="5"/>
    </row>
    <row r="51" spans="1:9" x14ac:dyDescent="0.35">
      <c r="A51" s="45" t="s">
        <v>63</v>
      </c>
      <c r="B51" s="43" t="s">
        <v>32</v>
      </c>
      <c r="C51" s="11" t="s">
        <v>28</v>
      </c>
      <c r="D51" s="11">
        <v>14</v>
      </c>
      <c r="E51" s="16"/>
      <c r="F51" s="30">
        <f t="shared" si="0"/>
        <v>0</v>
      </c>
      <c r="G51" s="9"/>
      <c r="H51" s="5"/>
      <c r="I51" s="5"/>
    </row>
    <row r="52" spans="1:9" x14ac:dyDescent="0.35">
      <c r="A52" s="45"/>
      <c r="B52" s="43"/>
      <c r="C52" s="11"/>
      <c r="D52" s="11"/>
      <c r="E52" s="16"/>
      <c r="F52" s="30">
        <f t="shared" si="0"/>
        <v>0</v>
      </c>
      <c r="G52" s="9"/>
      <c r="H52" s="5"/>
      <c r="I52" s="5"/>
    </row>
    <row r="53" spans="1:9" x14ac:dyDescent="0.35">
      <c r="A53" s="45" t="s">
        <v>64</v>
      </c>
      <c r="B53" s="43" t="s">
        <v>33</v>
      </c>
      <c r="C53" s="11" t="s">
        <v>28</v>
      </c>
      <c r="D53" s="57">
        <f>ROUNDUP(((8*0.93*2.04)+(2*0.73*2.04)+(2*0.83*2.04)+(9*0.93*2.04))*2,0)</f>
        <v>78</v>
      </c>
      <c r="E53" s="16"/>
      <c r="F53" s="30">
        <f t="shared" si="0"/>
        <v>0</v>
      </c>
      <c r="G53" s="9"/>
      <c r="H53" s="5"/>
      <c r="I53" s="5"/>
    </row>
    <row r="54" spans="1:9" x14ac:dyDescent="0.35">
      <c r="A54" s="34"/>
      <c r="B54" s="48"/>
      <c r="C54" s="11"/>
      <c r="D54" s="11"/>
      <c r="E54" s="16"/>
      <c r="F54" s="30">
        <f t="shared" si="0"/>
        <v>0</v>
      </c>
      <c r="G54" s="9"/>
      <c r="H54" s="5"/>
      <c r="I54" s="5"/>
    </row>
    <row r="55" spans="1:9" x14ac:dyDescent="0.35">
      <c r="A55" s="45" t="s">
        <v>65</v>
      </c>
      <c r="B55" s="43" t="s">
        <v>68</v>
      </c>
      <c r="C55" s="11" t="s">
        <v>28</v>
      </c>
      <c r="D55" s="57">
        <f>ROUNDUP(((8*(1+2*2.1))+(2*(0.8+2*2.1))+(2*0.9+2*2.1)+(9*1+2*2.1))*0.25,0)</f>
        <v>18</v>
      </c>
      <c r="E55" s="16"/>
      <c r="F55" s="30">
        <f t="shared" si="0"/>
        <v>0</v>
      </c>
      <c r="G55" s="9"/>
      <c r="H55" s="5"/>
      <c r="I55" s="5"/>
    </row>
    <row r="56" spans="1:9" x14ac:dyDescent="0.35">
      <c r="A56" s="34"/>
      <c r="B56" s="48"/>
      <c r="C56" s="11"/>
      <c r="D56" s="11"/>
      <c r="E56" s="16"/>
      <c r="F56" s="30">
        <f t="shared" si="0"/>
        <v>0</v>
      </c>
      <c r="G56" s="9"/>
      <c r="H56" s="5"/>
      <c r="I56" s="5"/>
    </row>
    <row r="57" spans="1:9" x14ac:dyDescent="0.35">
      <c r="A57" s="45" t="s">
        <v>66</v>
      </c>
      <c r="B57" s="43" t="s">
        <v>34</v>
      </c>
      <c r="C57" s="11" t="s">
        <v>27</v>
      </c>
      <c r="D57" s="11">
        <v>10</v>
      </c>
      <c r="E57" s="16"/>
      <c r="F57" s="30">
        <f t="shared" si="0"/>
        <v>0</v>
      </c>
      <c r="G57" s="9"/>
      <c r="H57" s="5"/>
      <c r="I57" s="5"/>
    </row>
    <row r="58" spans="1:9" x14ac:dyDescent="0.35">
      <c r="A58" s="45"/>
      <c r="B58" s="43"/>
      <c r="C58" s="11"/>
      <c r="D58" s="11"/>
      <c r="E58" s="16"/>
      <c r="F58" s="30">
        <f t="shared" si="0"/>
        <v>0</v>
      </c>
      <c r="G58" s="9"/>
      <c r="H58" s="5"/>
      <c r="I58" s="5"/>
    </row>
    <row r="59" spans="1:9" x14ac:dyDescent="0.35">
      <c r="A59" s="34"/>
      <c r="B59" s="2"/>
      <c r="C59" s="11"/>
      <c r="D59" s="11"/>
      <c r="E59" s="16"/>
      <c r="F59" s="30"/>
      <c r="G59" s="9"/>
      <c r="H59" s="5"/>
      <c r="I59" s="5"/>
    </row>
    <row r="60" spans="1:9" x14ac:dyDescent="0.35">
      <c r="A60" s="46" t="s">
        <v>23</v>
      </c>
      <c r="B60" s="39" t="s">
        <v>35</v>
      </c>
      <c r="C60" s="10"/>
      <c r="D60" s="25"/>
      <c r="E60" s="38" t="s">
        <v>14</v>
      </c>
      <c r="F60" s="47">
        <f>SUM(F61:F63)</f>
        <v>0</v>
      </c>
      <c r="G60" s="9"/>
      <c r="H60" s="5"/>
      <c r="I60" s="5"/>
    </row>
    <row r="61" spans="1:9" x14ac:dyDescent="0.35">
      <c r="A61" s="34"/>
      <c r="B61" s="48"/>
      <c r="C61" s="11"/>
      <c r="D61" s="34"/>
      <c r="E61" s="16"/>
      <c r="F61" s="30"/>
      <c r="G61" s="9"/>
      <c r="H61" s="5"/>
      <c r="I61" s="5"/>
    </row>
    <row r="62" spans="1:9" x14ac:dyDescent="0.35">
      <c r="A62" s="45" t="s">
        <v>26</v>
      </c>
      <c r="B62" s="43" t="s">
        <v>36</v>
      </c>
      <c r="C62" s="11" t="s">
        <v>28</v>
      </c>
      <c r="D62" s="11">
        <f>ROUNDUP(165*2,0)</f>
        <v>330</v>
      </c>
      <c r="E62" s="16"/>
      <c r="F62" s="30">
        <f>E62*$D62</f>
        <v>0</v>
      </c>
      <c r="G62" s="9"/>
      <c r="H62" s="5"/>
      <c r="I62" s="5"/>
    </row>
    <row r="63" spans="1:9" x14ac:dyDescent="0.35">
      <c r="A63" s="45"/>
      <c r="B63" s="43"/>
      <c r="C63" s="11"/>
      <c r="D63" s="11"/>
      <c r="E63" s="16"/>
      <c r="F63" s="30"/>
      <c r="G63" s="9"/>
      <c r="H63" s="5"/>
      <c r="I63" s="5"/>
    </row>
    <row r="64" spans="1:9" x14ac:dyDescent="0.35">
      <c r="A64" s="34"/>
      <c r="B64" s="2"/>
      <c r="C64" s="11"/>
      <c r="D64" s="34"/>
      <c r="E64" s="16"/>
      <c r="F64" s="30"/>
      <c r="G64" s="9"/>
      <c r="H64" s="5"/>
      <c r="I64" s="5"/>
    </row>
    <row r="65" spans="1:9" x14ac:dyDescent="0.35">
      <c r="A65" s="61"/>
      <c r="B65" s="62"/>
      <c r="C65" s="63"/>
      <c r="D65" s="64"/>
      <c r="E65" s="65"/>
      <c r="F65" s="66"/>
      <c r="G65" s="12"/>
      <c r="H65" s="5"/>
      <c r="I65" s="5"/>
    </row>
    <row r="66" spans="1:9" x14ac:dyDescent="0.35">
      <c r="A66" s="42" t="s">
        <v>24</v>
      </c>
      <c r="B66" s="5"/>
      <c r="G66" s="13"/>
      <c r="H66" s="5"/>
      <c r="I66" s="5"/>
    </row>
    <row r="67" spans="1:9" x14ac:dyDescent="0.35">
      <c r="B67" s="5"/>
      <c r="G67" s="13"/>
      <c r="H67" s="5"/>
      <c r="I67" s="5"/>
    </row>
    <row r="68" spans="1:9" s="42" customFormat="1" x14ac:dyDescent="0.35">
      <c r="A68" s="3" t="str">
        <f>A11</f>
        <v>C-1.</v>
      </c>
      <c r="B68" s="5" t="str">
        <f>B11</f>
        <v>PEINTURE INTERIEURE</v>
      </c>
      <c r="C68" s="15"/>
      <c r="D68" s="31"/>
      <c r="E68" s="31"/>
      <c r="F68" s="67">
        <f>F11</f>
        <v>0</v>
      </c>
      <c r="G68" s="13"/>
      <c r="H68" s="40"/>
      <c r="I68" s="41"/>
    </row>
    <row r="69" spans="1:9" s="42" customFormat="1" x14ac:dyDescent="0.35">
      <c r="A69" s="3" t="str">
        <f>A60</f>
        <v>C-2.</v>
      </c>
      <c r="B69" s="5" t="str">
        <f>B60</f>
        <v>NETTOYAGE</v>
      </c>
      <c r="C69" s="15"/>
      <c r="D69" s="31"/>
      <c r="E69" s="31"/>
      <c r="F69" s="67">
        <f>F60</f>
        <v>0</v>
      </c>
      <c r="G69" s="13"/>
      <c r="H69" s="40"/>
      <c r="I69" s="41"/>
    </row>
    <row r="70" spans="1:9" s="42" customFormat="1" x14ac:dyDescent="0.35">
      <c r="A70" s="3"/>
      <c r="B70" s="5"/>
      <c r="C70" s="15"/>
      <c r="D70" s="31"/>
      <c r="E70" s="31"/>
      <c r="F70" s="60"/>
      <c r="G70" s="13"/>
      <c r="H70" s="40"/>
      <c r="I70" s="41"/>
    </row>
    <row r="71" spans="1:9" x14ac:dyDescent="0.35">
      <c r="C71" s="9"/>
      <c r="D71" s="18"/>
      <c r="E71" s="19" t="s">
        <v>21</v>
      </c>
      <c r="F71" s="68">
        <f>SUM(F68:F69)</f>
        <v>0</v>
      </c>
    </row>
    <row r="72" spans="1:9" x14ac:dyDescent="0.35">
      <c r="C72" s="9"/>
      <c r="D72" s="18"/>
      <c r="E72" s="19"/>
      <c r="F72" s="59"/>
    </row>
    <row r="73" spans="1:9" x14ac:dyDescent="0.35">
      <c r="E73" s="19" t="s">
        <v>19</v>
      </c>
      <c r="F73" s="69">
        <f>F71*0.2</f>
        <v>0</v>
      </c>
      <c r="G73" s="13"/>
      <c r="H73" s="37"/>
      <c r="I73" s="14"/>
    </row>
    <row r="74" spans="1:9" ht="12.75" customHeight="1" x14ac:dyDescent="0.35">
      <c r="E74" s="19"/>
      <c r="F74" s="59"/>
      <c r="G74" s="13"/>
      <c r="H74" s="36"/>
      <c r="I74" s="14"/>
    </row>
    <row r="75" spans="1:9" ht="12.75" customHeight="1" x14ac:dyDescent="0.35">
      <c r="E75" s="19" t="s">
        <v>18</v>
      </c>
      <c r="F75" s="68">
        <f>F71+F73</f>
        <v>0</v>
      </c>
      <c r="G75" s="13"/>
      <c r="H75" s="36"/>
      <c r="I75" s="14"/>
    </row>
    <row r="76" spans="1:9" ht="12.75" customHeight="1" x14ac:dyDescent="0.35">
      <c r="G76" s="13"/>
      <c r="H76" s="36"/>
      <c r="I76" s="14"/>
    </row>
    <row r="77" spans="1:9" ht="12.75" customHeight="1" x14ac:dyDescent="0.35">
      <c r="G77" s="13"/>
      <c r="H77" s="36"/>
      <c r="I77" s="14"/>
    </row>
    <row r="78" spans="1:9" x14ac:dyDescent="0.35">
      <c r="B78" s="3" t="s">
        <v>17</v>
      </c>
    </row>
    <row r="79" spans="1:9" x14ac:dyDescent="0.35">
      <c r="B79" s="3" t="s">
        <v>16</v>
      </c>
    </row>
    <row r="82" spans="2:4" x14ac:dyDescent="0.35">
      <c r="B82" s="3" t="s">
        <v>20</v>
      </c>
    </row>
    <row r="83" spans="2:4" x14ac:dyDescent="0.35">
      <c r="B83" s="5"/>
    </row>
    <row r="84" spans="2:4" x14ac:dyDescent="0.35">
      <c r="B84" s="5"/>
    </row>
    <row r="85" spans="2:4" x14ac:dyDescent="0.35">
      <c r="B85" s="15" t="s">
        <v>13</v>
      </c>
      <c r="D85" s="31" t="s">
        <v>12</v>
      </c>
    </row>
    <row r="86" spans="2:4" x14ac:dyDescent="0.35">
      <c r="B86" s="3" t="s">
        <v>15</v>
      </c>
      <c r="D86" s="32"/>
    </row>
    <row r="87" spans="2:4" x14ac:dyDescent="0.35">
      <c r="D87" s="33"/>
    </row>
    <row r="88" spans="2:4" x14ac:dyDescent="0.35">
      <c r="B88" s="3" t="s">
        <v>11</v>
      </c>
      <c r="D88" s="17" t="s">
        <v>11</v>
      </c>
    </row>
  </sheetData>
  <sheetProtection algorithmName="SHA-512" hashValue="wj9mSxiKutjcWjYaaSVSEkAkDOnStlONb6oqOflSIw5jcH3EiMPuawZ+nnr2N8afv4TjZqUuQZxJ55G1wqw1cQ==" saltValue="bm+HJMwHFXUUoREZBOGGoQ==" spinCount="100000" sheet="1" objects="1" scenarios="1" selectLockedCells="1"/>
  <phoneticPr fontId="5" type="noConversion"/>
  <conditionalFormatting sqref="D11:D59">
    <cfRule type="containsBlanks" priority="1" stopIfTrue="1">
      <formula>LEN(TRIM(D11))=0</formula>
    </cfRule>
    <cfRule type="cellIs" dxfId="10" priority="2" stopIfTrue="1" operator="lessThan">
      <formula>0</formula>
    </cfRule>
    <cfRule type="cellIs" dxfId="9" priority="3" stopIfTrue="1" operator="equal">
      <formula>0</formula>
    </cfRule>
  </conditionalFormatting>
  <conditionalFormatting sqref="D61:D64">
    <cfRule type="containsBlanks" priority="3562" stopIfTrue="1">
      <formula>LEN(TRIM(D61))=0</formula>
    </cfRule>
    <cfRule type="cellIs" dxfId="8" priority="3563" stopIfTrue="1" operator="lessThan">
      <formula>0</formula>
    </cfRule>
    <cfRule type="cellIs" dxfId="7" priority="3564" stopIfTrue="1" operator="equal">
      <formula>0</formula>
    </cfRule>
  </conditionalFormatting>
  <conditionalFormatting sqref="D13:E59">
    <cfRule type="containsText" dxfId="6" priority="4" stopIfTrue="1" operator="containsText" text="prix ?">
      <formula>NOT(ISERROR(SEARCH("prix ?",D13)))</formula>
    </cfRule>
  </conditionalFormatting>
  <conditionalFormatting sqref="D61:E64">
    <cfRule type="containsText" dxfId="5" priority="3567" stopIfTrue="1" operator="containsText" text="prix ?">
      <formula>NOT(ISERROR(SEARCH("prix ?",D61)))</formula>
    </cfRule>
  </conditionalFormatting>
  <conditionalFormatting sqref="E11">
    <cfRule type="containsBlanks" priority="480" stopIfTrue="1">
      <formula>LEN(TRIM(E11))=0</formula>
    </cfRule>
    <cfRule type="cellIs" dxfId="4" priority="481" stopIfTrue="1" operator="lessThan">
      <formula>0</formula>
    </cfRule>
    <cfRule type="cellIs" dxfId="3" priority="482" stopIfTrue="1" operator="equal">
      <formula>0</formula>
    </cfRule>
  </conditionalFormatting>
  <conditionalFormatting sqref="E12">
    <cfRule type="containsText" dxfId="2" priority="512" stopIfTrue="1" operator="containsText" text="prix ?">
      <formula>NOT(ISERROR(SEARCH("prix ?",E12)))</formula>
    </cfRule>
  </conditionalFormatting>
  <conditionalFormatting sqref="E60">
    <cfRule type="containsBlanks" priority="359" stopIfTrue="1">
      <formula>LEN(TRIM(E60))=0</formula>
    </cfRule>
    <cfRule type="cellIs" dxfId="1" priority="360" stopIfTrue="1" operator="lessThan">
      <formula>0</formula>
    </cfRule>
    <cfRule type="cellIs" dxfId="0" priority="361" stopIfTrue="1" operator="equal">
      <formula>0</formula>
    </cfRule>
  </conditionalFormatting>
  <printOptions horizontalCentered="1"/>
  <pageMargins left="0.70866141732283472" right="0.70866141732283472" top="1.0236220472440944" bottom="0.74803149606299213" header="0.31496062992125984" footer="0.31496062992125984"/>
  <pageSetup paperSize="9" scale="68" fitToHeight="0" orientation="portrait" r:id="rId1"/>
  <headerFooter>
    <oddHeader>&amp;L&amp;"Tahoma,Gras"&amp;8SGAMI - LACARRE
LOCAUX DU CIC – GENDARMERIE NATIONALE – COLMAR
&amp;CDPGF LOT 10 - PEINTURE&amp;R&amp;"Tahoma,Normal"&amp;8DCE
Février 2023</oddHeader>
    <oddFooter>&amp;L&amp;"Bauhaus 93,Normal"&amp;8
INGEDEC&amp;R&amp;"Tahoma,Normal"&amp;8Page &amp;P/&amp;N
 Indice de révision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etheure xmlns="f3e687ba-c30e-474c-84a9-f9c557c65076" xsi:nil="true"/>
    <TaxCatchAll xmlns="de1ea9c4-aef8-4d78-85db-6162ca1fdd7a" xsi:nil="true"/>
    <lcf76f155ced4ddcb4097134ff3c332f xmlns="f3e687ba-c30e-474c-84a9-f9c557c6507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D1517B8C0AC4282A46E9CE72A4DA4" ma:contentTypeVersion="13" ma:contentTypeDescription="Crée un document." ma:contentTypeScope="" ma:versionID="d7c27871c454cee6e64f8d600a5beb7f">
  <xsd:schema xmlns:xsd="http://www.w3.org/2001/XMLSchema" xmlns:xs="http://www.w3.org/2001/XMLSchema" xmlns:p="http://schemas.microsoft.com/office/2006/metadata/properties" xmlns:ns2="f3e687ba-c30e-474c-84a9-f9c557c65076" xmlns:ns3="de1ea9c4-aef8-4d78-85db-6162ca1fdd7a" targetNamespace="http://schemas.microsoft.com/office/2006/metadata/properties" ma:root="true" ma:fieldsID="c00aff77b7d84574f12fdbbb5354e203" ns2:_="" ns3:_="">
    <xsd:import namespace="f3e687ba-c30e-474c-84a9-f9c557c65076"/>
    <xsd:import namespace="de1ea9c4-aef8-4d78-85db-6162ca1f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etheur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687ba-c30e-474c-84a9-f9c557c65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0a89ca-6662-4dd9-bf8b-83bcac5114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Dateetheure" ma:index="19" nillable="true" ma:displayName="Date et heure" ma:format="DateTime" ma:internalName="Dateetheure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a9c4-aef8-4d78-85db-6162ca1fdd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a5e70d-9bb1-4a6f-acbd-99f333ce3be0}" ma:internalName="TaxCatchAll" ma:showField="CatchAllData" ma:web="de1ea9c4-aef8-4d78-85db-6162ca1fdd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BE27CE-753A-420F-B84D-E5A34E63C144}">
  <ds:schemaRefs>
    <ds:schemaRef ds:uri="http://schemas.microsoft.com/office/2006/metadata/properties"/>
    <ds:schemaRef ds:uri="http://schemas.microsoft.com/office/infopath/2007/PartnerControls"/>
    <ds:schemaRef ds:uri="f3e687ba-c30e-474c-84a9-f9c557c65076"/>
    <ds:schemaRef ds:uri="de1ea9c4-aef8-4d78-85db-6162ca1fdd7a"/>
  </ds:schemaRefs>
</ds:datastoreItem>
</file>

<file path=customXml/itemProps2.xml><?xml version="1.0" encoding="utf-8"?>
<ds:datastoreItem xmlns:ds="http://schemas.openxmlformats.org/officeDocument/2006/customXml" ds:itemID="{FF2200D6-DBA7-42A5-974B-DA0A98CFDC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F80083-047B-4F36-A3E9-0516AFFF2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e687ba-c30e-474c-84a9-f9c557c65076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Matthieu STADELMANN</cp:lastModifiedBy>
  <cp:lastPrinted>2022-07-08T07:39:43Z</cp:lastPrinted>
  <dcterms:created xsi:type="dcterms:W3CDTF">2010-07-16T13:10:38Z</dcterms:created>
  <dcterms:modified xsi:type="dcterms:W3CDTF">2023-07-06T08:56:49Z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0x010100E7FD1517B8C0AC4282A46E9CE72A4DA4</vt:lpwstr>
  </property>
</Properties>
</file>